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FY 2021-22" sheetId="1" r:id="rId1"/>
    <sheet name="FY 2022-23" sheetId="2" r:id="rId2"/>
  </sheets>
  <definedNames>
    <definedName name="_xlnm.Print_Area" localSheetId="1">'FY 2022-23'!$A$1:$I$12</definedName>
  </definedNames>
  <calcPr calcId="152511"/>
</workbook>
</file>

<file path=xl/calcChain.xml><?xml version="1.0" encoding="utf-8"?>
<calcChain xmlns="http://schemas.openxmlformats.org/spreadsheetml/2006/main">
  <c r="F20" i="2" l="1"/>
  <c r="J14" i="2"/>
  <c r="K9" i="2"/>
  <c r="K8" i="2"/>
  <c r="K7" i="2"/>
  <c r="K6" i="2"/>
  <c r="K4" i="2"/>
  <c r="H4" i="2"/>
  <c r="G4" i="2"/>
  <c r="I18" i="1"/>
  <c r="I17" i="1"/>
  <c r="I16" i="1"/>
  <c r="I15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<sst xmlns="http://schemas.openxmlformats.org/spreadsheetml/2006/main" count="157" uniqueCount="132">
  <si>
    <t>PROJECTS COMPLETED DURING FY 2021-22</t>
  </si>
  <si>
    <t>Sl. No.</t>
  </si>
  <si>
    <t>Name of the Project with scope of work</t>
  </si>
  <si>
    <t>Scheduled date of completion</t>
  </si>
  <si>
    <t>Revised date of completion</t>
  </si>
  <si>
    <t xml:space="preserve">Actual Date of  completion </t>
  </si>
  <si>
    <t>Work order No. &amp; Date</t>
  </si>
  <si>
    <t>Estimated cost 
(Rs. Cr.)</t>
  </si>
  <si>
    <t>Awarded Cost 
(Rs. Cr.)</t>
  </si>
  <si>
    <t>Actual expenditure (unaudited) upto 
12/2022 
(Rs. Cr.)</t>
  </si>
  <si>
    <r>
      <t>2X20MVA, 132/33kV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Grid S/S at</t>
    </r>
    <r>
      <rPr>
        <b/>
        <sz val="12"/>
        <color theme="1"/>
        <rFont val="Arial"/>
        <family val="2"/>
      </rPr>
      <t xml:space="preserve"> Thuapalli</t>
    </r>
    <r>
      <rPr>
        <sz val="12"/>
        <color theme="1"/>
        <rFont val="Arial"/>
        <family val="2"/>
      </rPr>
      <t xml:space="preserve"> and associated line (JICA)</t>
    </r>
  </si>
  <si>
    <t>04.11.2020</t>
  </si>
  <si>
    <t>30.06.2021</t>
  </si>
  <si>
    <t>14.07.2021</t>
  </si>
  <si>
    <t xml:space="preserve">M/s Angelique International Ltd., New Delhi
W.O. No: 2788, Dtd 05.05.2017.
</t>
  </si>
  <si>
    <r>
      <t>2x40MVA 220/33kV Grid S/S at</t>
    </r>
    <r>
      <rPr>
        <b/>
        <sz val="12"/>
        <rFont val="Arial"/>
        <family val="2"/>
      </rPr>
      <t xml:space="preserve"> Telkoi </t>
    </r>
    <r>
      <rPr>
        <sz val="12"/>
        <rFont val="Arial"/>
        <family val="2"/>
      </rPr>
      <t xml:space="preserve">and associated 220kV LILO line from </t>
    </r>
    <r>
      <rPr>
        <b/>
        <sz val="12"/>
        <rFont val="Arial"/>
        <family val="2"/>
      </rPr>
      <t>220kV TTPS-Joda Line.</t>
    </r>
  </si>
  <si>
    <t>08/2020</t>
  </si>
  <si>
    <t>31.07.2021</t>
  </si>
  <si>
    <t>M/s. A.K.Das Associates ltd. JV GPIL
W.O. No. 4371 dt. 20.08.2018</t>
  </si>
  <si>
    <t xml:space="preserve">43.9
</t>
  </si>
  <si>
    <r>
      <t>132kV</t>
    </r>
    <r>
      <rPr>
        <b/>
        <sz val="12"/>
        <rFont val="Arial"/>
        <family val="2"/>
      </rPr>
      <t xml:space="preserve"> Digapahandi-Aska </t>
    </r>
    <r>
      <rPr>
        <sz val="12"/>
        <rFont val="Arial"/>
        <family val="2"/>
      </rPr>
      <t xml:space="preserve">DC line &amp; 132KV  Fdr. Bay Extns. </t>
    </r>
  </si>
  <si>
    <t>02/2020</t>
  </si>
  <si>
    <t>06/2021</t>
  </si>
  <si>
    <t>21.07.2021</t>
  </si>
  <si>
    <t xml:space="preserve">M/s Bharati Constructions, Bhubaneswar.
 W.O. No. dt.30.03.2018
</t>
  </si>
  <si>
    <t xml:space="preserve">25.92
</t>
  </si>
  <si>
    <r>
      <t xml:space="preserve">2X20 MVA,220/33 kV Grid S/S at Sunamunda, </t>
    </r>
    <r>
      <rPr>
        <b/>
        <sz val="12"/>
        <color theme="1"/>
        <rFont val="Arial"/>
        <family val="2"/>
      </rPr>
      <t>Deogarh</t>
    </r>
    <r>
      <rPr>
        <sz val="12"/>
        <color theme="1"/>
        <rFont val="Arial"/>
        <family val="2"/>
      </rPr>
      <t xml:space="preserve"> alongwith associated line </t>
    </r>
    <r>
      <rPr>
        <b/>
        <sz val="12"/>
        <color theme="1"/>
        <rFont val="Arial"/>
        <family val="2"/>
      </rPr>
      <t>(JICA)</t>
    </r>
  </si>
  <si>
    <t>06.06.2019</t>
  </si>
  <si>
    <t>06.08.2021</t>
  </si>
  <si>
    <t>M/s Angelique International Ltd.
WO 2788  dt.05.05.2017</t>
  </si>
  <si>
    <r>
      <t xml:space="preserve">2X20 MVA, 220/33 kV Grid S/S at  Aunlabahal, </t>
    </r>
    <r>
      <rPr>
        <b/>
        <sz val="12"/>
        <color theme="1"/>
        <rFont val="Arial"/>
        <family val="2"/>
      </rPr>
      <t xml:space="preserve">Lephripada </t>
    </r>
    <r>
      <rPr>
        <sz val="12"/>
        <color theme="1"/>
        <rFont val="Arial"/>
        <family val="2"/>
      </rPr>
      <t>alongwith associated line.</t>
    </r>
    <r>
      <rPr>
        <b/>
        <sz val="12"/>
        <color theme="1"/>
        <rFont val="Arial"/>
        <family val="2"/>
      </rPr>
      <t>(JICA)</t>
    </r>
  </si>
  <si>
    <t xml:space="preserve">31.05.2021 </t>
  </si>
  <si>
    <t>08.08.2021</t>
  </si>
  <si>
    <t>M/s Angelique International Ltd.
WO 2788  dt.05.05.17</t>
  </si>
  <si>
    <r>
      <t>132kV</t>
    </r>
    <r>
      <rPr>
        <b/>
        <sz val="12"/>
        <rFont val="Arial"/>
        <family val="2"/>
      </rPr>
      <t xml:space="preserve"> Kuchei- Bangiriposi S/C Line</t>
    </r>
    <r>
      <rPr>
        <sz val="12"/>
        <rFont val="Arial"/>
        <family val="2"/>
      </rPr>
      <t xml:space="preserve"> with one no feeder bay extension at both end </t>
    </r>
  </si>
  <si>
    <t>01/2020</t>
  </si>
  <si>
    <t>14.08.2021</t>
  </si>
  <si>
    <t>M/s JDC Infratech Pvt. Ltd, Balasore. W.O. no.3654 dt.04.07.2018</t>
  </si>
  <si>
    <t xml:space="preserve">15.11
</t>
  </si>
  <si>
    <r>
      <t xml:space="preserve"> 2X20MVA 132/33kV Grid S/S at </t>
    </r>
    <r>
      <rPr>
        <b/>
        <sz val="12"/>
        <rFont val="Arial"/>
        <family val="2"/>
      </rPr>
      <t>Rajnaga</t>
    </r>
    <r>
      <rPr>
        <sz val="12"/>
        <rFont val="Arial"/>
        <family val="2"/>
      </rPr>
      <t>r &amp; associated  line</t>
    </r>
  </si>
  <si>
    <t>08/2021</t>
  </si>
  <si>
    <t>28.08.2021</t>
  </si>
  <si>
    <t xml:space="preserve">M/s STELMEC LTD.
W.O No. 4296 dt. 16.08.2018 </t>
  </si>
  <si>
    <t xml:space="preserve">43.65
</t>
  </si>
  <si>
    <r>
      <t xml:space="preserve">2X20MVA 132/33kV Grid S/S at  </t>
    </r>
    <r>
      <rPr>
        <b/>
        <sz val="12"/>
        <rFont val="Arial"/>
        <family val="2"/>
      </rPr>
      <t>Gondia</t>
    </r>
    <r>
      <rPr>
        <sz val="12"/>
        <rFont val="Arial"/>
        <family val="2"/>
      </rPr>
      <t xml:space="preserve"> &amp; associated line.</t>
    </r>
  </si>
  <si>
    <t>31.08.2021</t>
  </si>
  <si>
    <t xml:space="preserve">M/s STELMEC LTD.
W.O No. 4296 Dtd. 16.08.2018 
</t>
  </si>
  <si>
    <t xml:space="preserve">
42.42 
</t>
  </si>
  <si>
    <r>
      <rPr>
        <b/>
        <sz val="12"/>
        <color theme="1"/>
        <rFont val="Arial"/>
        <family val="2"/>
      </rPr>
      <t xml:space="preserve">132kV </t>
    </r>
    <r>
      <rPr>
        <sz val="12"/>
        <color theme="1"/>
        <rFont val="Arial"/>
        <family val="2"/>
      </rPr>
      <t xml:space="preserve">SC line on DC tower from </t>
    </r>
    <r>
      <rPr>
        <b/>
        <sz val="12"/>
        <color theme="1"/>
        <rFont val="Arial"/>
        <family val="2"/>
      </rPr>
      <t xml:space="preserve"> PADAMPUR</t>
    </r>
    <r>
      <rPr>
        <sz val="12"/>
        <color theme="1"/>
        <rFont val="Arial"/>
        <family val="2"/>
      </rPr>
      <t xml:space="preserve"> Grid S/S  to </t>
    </r>
    <r>
      <rPr>
        <b/>
        <sz val="12"/>
        <color theme="1"/>
        <rFont val="Arial"/>
        <family val="2"/>
      </rPr>
      <t>NUAPADA</t>
    </r>
    <r>
      <rPr>
        <sz val="12"/>
        <color theme="1"/>
        <rFont val="Arial"/>
        <family val="2"/>
      </rPr>
      <t xml:space="preserve"> Grid S/S with 132kV feeder bay extension at both s/s  end. </t>
    </r>
    <r>
      <rPr>
        <b/>
        <sz val="11"/>
        <color theme="1"/>
        <rFont val="Calibri"/>
        <family val="2"/>
      </rPr>
      <t/>
    </r>
  </si>
  <si>
    <t xml:space="preserve">30.06.2017 for original WO
01.03.2020 for balance work </t>
  </si>
  <si>
    <t xml:space="preserve">Offloaded from M/S Fedders Lloyed Corporation Limited,             LOA No-8745  Dt 31.12.2014.
Balance Work awarded to M/S Abhisek Contech (I) Pvt. Ltd., </t>
  </si>
  <si>
    <r>
      <t xml:space="preserve">2 nos. 220kV feeders from 220/132/33kV Grid S/S of OPTCL at </t>
    </r>
    <r>
      <rPr>
        <b/>
        <sz val="12"/>
        <color theme="1"/>
        <rFont val="Arial"/>
        <family val="2"/>
      </rPr>
      <t>JAYANAGAR</t>
    </r>
    <r>
      <rPr>
        <sz val="12"/>
        <color theme="1"/>
        <rFont val="Arial"/>
        <family val="2"/>
      </rPr>
      <t xml:space="preserve"> to 400/220kV Grid S/S of </t>
    </r>
    <r>
      <rPr>
        <b/>
        <sz val="12"/>
        <color theme="1"/>
        <rFont val="Arial"/>
        <family val="2"/>
      </rPr>
      <t>PGCIL</t>
    </r>
    <r>
      <rPr>
        <sz val="12"/>
        <color theme="1"/>
        <rFont val="Arial"/>
        <family val="2"/>
      </rPr>
      <t xml:space="preserve"> at Jayanagar             </t>
    </r>
  </si>
  <si>
    <t xml:space="preserve">
21.11.2020 </t>
  </si>
  <si>
    <t>08.07.2021</t>
  </si>
  <si>
    <t xml:space="preserve">
M/s Maa Durga Engineering Associates,W.O.No-1793 Dt 07.10.2020</t>
  </si>
  <si>
    <r>
      <rPr>
        <b/>
        <sz val="12"/>
        <color theme="1"/>
        <rFont val="Arial"/>
        <family val="2"/>
      </rPr>
      <t xml:space="preserve">132kV Podagada-Potangi line </t>
    </r>
    <r>
      <rPr>
        <sz val="12"/>
        <color theme="1"/>
        <rFont val="Arial"/>
        <family val="2"/>
      </rPr>
      <t>along with bay extension at both end.</t>
    </r>
  </si>
  <si>
    <t>17.01.2021</t>
  </si>
  <si>
    <t>30.10.2021</t>
  </si>
  <si>
    <r>
      <t>M/s Siddhartha Engineering Ltd.  LOI No- 16-2018-19</t>
    </r>
    <r>
      <rPr>
        <sz val="12"/>
        <rFont val="Arial"/>
        <family val="2"/>
      </rPr>
      <t xml:space="preserve"> Dt</t>
    </r>
    <r>
      <rPr>
        <sz val="12"/>
        <color theme="1"/>
        <rFont val="Arial"/>
        <family val="2"/>
      </rPr>
      <t xml:space="preserve"> 18.01.2019</t>
    </r>
  </si>
  <si>
    <r>
      <t>2 x 20 MVA, 132/33kV Grid Sub-Station (AIS) with SAS at</t>
    </r>
    <r>
      <rPr>
        <b/>
        <sz val="12"/>
        <color theme="1"/>
        <rFont val="Arial"/>
        <family val="2"/>
      </rPr>
      <t xml:space="preserve"> Nabarangpur </t>
    </r>
    <r>
      <rPr>
        <sz val="12"/>
        <color theme="1"/>
        <rFont val="Arial"/>
        <family val="2"/>
      </rPr>
      <t xml:space="preserve">with associated  line. 
</t>
    </r>
    <r>
      <rPr>
        <b/>
        <sz val="11"/>
        <color theme="1"/>
        <rFont val="Calibri"/>
        <family val="2"/>
      </rPr>
      <t/>
    </r>
  </si>
  <si>
    <t>01.03.2021</t>
  </si>
  <si>
    <t>Not Revised</t>
  </si>
  <si>
    <t>29.12.2021</t>
  </si>
  <si>
    <t xml:space="preserve">M/s Siddhartha Engineering Ltd
W.O. No. 991(14) dt. 01.03.2019 </t>
  </si>
  <si>
    <r>
      <t xml:space="preserve">2x500MVA, 400/220kV GIS at  </t>
    </r>
    <r>
      <rPr>
        <b/>
        <sz val="12"/>
        <color theme="1"/>
        <rFont val="Arial"/>
        <family val="2"/>
      </rPr>
      <t xml:space="preserve">Meramundali-B. </t>
    </r>
  </si>
  <si>
    <t>31-09-2021</t>
  </si>
  <si>
    <t>08.01.2022</t>
  </si>
  <si>
    <t>Sr.GM-CPC-I-e-Tender-(Meramandali-B)-(Pkg-57/2016-17)/48/2016
  (PT-I)/7354 dated 30.12.2017</t>
  </si>
  <si>
    <t>Rs. 171.79 Cr (Contract Cost : Rs.143.39Cr.+ Trf cost Rs. 28.4 Cr.) Revised</t>
  </si>
  <si>
    <r>
      <t xml:space="preserve">220/132kV S/S at </t>
    </r>
    <r>
      <rPr>
        <b/>
        <sz val="12"/>
        <rFont val="Arial"/>
        <family val="2"/>
      </rPr>
      <t xml:space="preserve">Kesinga </t>
    </r>
    <r>
      <rPr>
        <sz val="12"/>
        <rFont val="Arial"/>
        <family val="2"/>
      </rPr>
      <t xml:space="preserve">with associated 220kV Line &amp; 02 Nos. Bay Extn. at Bolangir.
Balane work </t>
    </r>
    <r>
      <rPr>
        <b/>
        <sz val="12"/>
        <rFont val="Arial"/>
        <family val="2"/>
      </rPr>
      <t xml:space="preserve">of 220kV Bolangir-Kesimga </t>
    </r>
    <r>
      <rPr>
        <sz val="12"/>
        <rFont val="Arial"/>
        <family val="2"/>
      </rPr>
      <t>DC line by RCH of OPTCL (material supplied by OPTCL)</t>
    </r>
  </si>
  <si>
    <t>Balance work by RCH dated '07/2020)</t>
  </si>
  <si>
    <t>31.03.2022</t>
  </si>
  <si>
    <t>04.03.2022</t>
  </si>
  <si>
    <r>
      <t xml:space="preserve">M/S A.K. Das associates W.O No.  4503 (Erection) &amp;  4498 (Supply) dt.27.07.12.                   Work Order issued to (RCH)Order No-120 dt 12.01.2018      </t>
    </r>
    <r>
      <rPr>
        <b/>
        <sz val="12"/>
        <rFont val="Arial"/>
        <family val="2"/>
      </rPr>
      <t xml:space="preserve">        </t>
    </r>
    <r>
      <rPr>
        <sz val="12"/>
        <rFont val="Arial"/>
        <family val="2"/>
      </rPr>
      <t xml:space="preserve">                                               </t>
    </r>
  </si>
  <si>
    <t>Initial Estimated at 82.67 Cr. and Revised to Rs. 110.00 Cr.</t>
  </si>
  <si>
    <t>Rs. 57.26 Cr. to M/s A.K. Das and offloaded. 
Then work executed departmentally</t>
  </si>
  <si>
    <r>
      <t xml:space="preserve">2 X 40MVA, 132/33kV Gas (SF6) Insulated Sub-Station with SAS at </t>
    </r>
    <r>
      <rPr>
        <b/>
        <sz val="12"/>
        <rFont val="Arial"/>
        <family val="2"/>
      </rPr>
      <t>Hirakud</t>
    </r>
    <r>
      <rPr>
        <sz val="12"/>
        <rFont val="Arial"/>
        <family val="2"/>
      </rPr>
      <t xml:space="preserve">, Sambalpur.                                            
</t>
    </r>
  </si>
  <si>
    <t>22.02.2020</t>
  </si>
  <si>
    <t>17.03.2022</t>
  </si>
  <si>
    <t>M/s GE T &amp; D India Ltd., 
LOA No: 4455, Dtd 23.08.2018</t>
  </si>
  <si>
    <t xml:space="preserve">PROJECTS COMPLETED DURING FY 2022-2023 till December '2022 </t>
  </si>
  <si>
    <r>
      <t xml:space="preserve">2x20MVA, 132/33kV Grid S/s at  </t>
    </r>
    <r>
      <rPr>
        <b/>
        <sz val="12"/>
        <color theme="1"/>
        <rFont val="Arial"/>
        <family val="2"/>
      </rPr>
      <t xml:space="preserve">Birmaharajpur </t>
    </r>
    <r>
      <rPr>
        <sz val="12"/>
        <color theme="1"/>
        <rFont val="Arial"/>
        <family val="2"/>
      </rPr>
      <t>with line.(Off loaded from M/s Fedders.Paid : Rs.18.17 Cr..Again Revised Awarded Cost : Rs.14.35Cr.</t>
    </r>
  </si>
  <si>
    <t>12/2020</t>
  </si>
  <si>
    <t>04/2022</t>
  </si>
  <si>
    <t>13.05.2022</t>
  </si>
  <si>
    <t>The work Offloaded from M/s Feeders and the balance work awarded to M/s S.B.Electrostructurels Pvt.Ltd. JV with  M/s Feedback Energy Distribution Co. Ltd.                           Order No- 1109 Dt  08.03.2019.</t>
  </si>
  <si>
    <t>33.12*</t>
  </si>
  <si>
    <r>
      <t xml:space="preserve">2X63MVA, 220/33kV Gas Insulated Sub-station at </t>
    </r>
    <r>
      <rPr>
        <b/>
        <sz val="12"/>
        <color theme="1"/>
        <rFont val="Arial"/>
        <family val="2"/>
      </rPr>
      <t xml:space="preserve">Godisahi </t>
    </r>
  </si>
  <si>
    <t>08/2022</t>
  </si>
  <si>
    <t>21.06.2022</t>
  </si>
  <si>
    <t>M/s Toshiba Transmission &amp; Distribution System(India) Pvt. Ltd. W.O No. 118 dt. 22.02.2019</t>
  </si>
  <si>
    <t>95.34                        (for both Godishahi &amp; Kantabada)</t>
  </si>
  <si>
    <t>43.22*  (Godishahi)</t>
  </si>
  <si>
    <r>
      <t xml:space="preserve">2X40MVA,132/33kV GIS sub-station at </t>
    </r>
    <r>
      <rPr>
        <b/>
        <sz val="12"/>
        <color theme="1"/>
        <rFont val="Arial"/>
        <family val="2"/>
      </rPr>
      <t xml:space="preserve">Hinjili.  </t>
    </r>
  </si>
  <si>
    <t>01/2022</t>
  </si>
  <si>
    <t>29.07.2022</t>
  </si>
  <si>
    <t>M/s GE T&amp;D India Ltd.W.O No.659 dtd. 14.02.2019.</t>
  </si>
  <si>
    <t>27.93*</t>
  </si>
  <si>
    <r>
      <t xml:space="preserve">2X40MVA, 132/33kV Grid S/S at </t>
    </r>
    <r>
      <rPr>
        <b/>
        <sz val="12"/>
        <color theme="1"/>
        <rFont val="Arial"/>
        <family val="2"/>
      </rPr>
      <t>Atuda, Bahugram</t>
    </r>
    <r>
      <rPr>
        <sz val="12"/>
        <color theme="1"/>
        <rFont val="Arial"/>
        <family val="2"/>
      </rPr>
      <t xml:space="preserve"> with associated 132kV line.</t>
    </r>
  </si>
  <si>
    <t>03/2021</t>
  </si>
  <si>
    <t>06/2022</t>
  </si>
  <si>
    <t>03.08.2022</t>
  </si>
  <si>
    <t xml:space="preserve">M/s Siddharth Engineering Ltd. JV M/s Asthavinayaka Construction.
W.O No-1078  dt. 08.03.2019 </t>
  </si>
  <si>
    <t>27.97*</t>
  </si>
  <si>
    <r>
      <t xml:space="preserve">2X20MVA, 132/33kV  Grid S/S at </t>
    </r>
    <r>
      <rPr>
        <b/>
        <sz val="12"/>
        <color theme="1"/>
        <rFont val="Arial"/>
        <family val="2"/>
      </rPr>
      <t xml:space="preserve">Chandipur </t>
    </r>
    <r>
      <rPr>
        <sz val="12"/>
        <color theme="1"/>
        <rFont val="Arial"/>
        <family val="2"/>
      </rPr>
      <t>with associated  132kV line.</t>
    </r>
  </si>
  <si>
    <t>02/2021</t>
  </si>
  <si>
    <t>02/2022</t>
  </si>
  <si>
    <t>30.08.2022</t>
  </si>
  <si>
    <t xml:space="preserve">M/s STELMEC LTD.JV with M/s Laxmi Transmission,W.O No. 701 dt. 18.02.2019 </t>
  </si>
  <si>
    <t>32.58*</t>
  </si>
  <si>
    <r>
      <t xml:space="preserve">2x160MVA + 2x20MV, 220/132/33kV Grid S/S with SAS at </t>
    </r>
    <r>
      <rPr>
        <b/>
        <sz val="12"/>
        <color theme="1"/>
        <rFont val="Arial"/>
        <family val="2"/>
      </rPr>
      <t>Bamra</t>
    </r>
    <r>
      <rPr>
        <sz val="12"/>
        <color theme="1"/>
        <rFont val="Arial"/>
        <family val="2"/>
      </rPr>
      <t xml:space="preserve"> and associated 220kV LILO line </t>
    </r>
  </si>
  <si>
    <t>05/2020</t>
  </si>
  <si>
    <t>04.09.2022</t>
  </si>
  <si>
    <t>M/s Empowertrans Pvt Ltd. W.O. No.2410 dt.16.05.2018</t>
  </si>
  <si>
    <t>77.78*</t>
  </si>
  <si>
    <t>2x20MVA 220/33KV Grid S/S at Kalimela &amp; line</t>
  </si>
  <si>
    <t>02/2018</t>
  </si>
  <si>
    <t>06/2020</t>
  </si>
  <si>
    <t>11/2022</t>
  </si>
  <si>
    <t>M/s Flowmore Limited, LOA No-1032 Dt 11.02.2015</t>
  </si>
  <si>
    <t>63.01*</t>
  </si>
  <si>
    <r>
      <t xml:space="preserve">220kV DC line from 400/220kV S/S </t>
    </r>
    <r>
      <rPr>
        <b/>
        <sz val="12"/>
        <color theme="1"/>
        <rFont val="Arial"/>
        <family val="2"/>
      </rPr>
      <t xml:space="preserve">Pandiabil </t>
    </r>
    <r>
      <rPr>
        <sz val="12"/>
        <color theme="1"/>
        <rFont val="Arial"/>
        <family val="2"/>
      </rPr>
      <t xml:space="preserve">(Benapanjari) of PGCIL to  220/132/33kV S/S </t>
    </r>
    <r>
      <rPr>
        <b/>
        <sz val="12"/>
        <color theme="1"/>
        <rFont val="Arial"/>
        <family val="2"/>
      </rPr>
      <t>Pratapasasan.</t>
    </r>
  </si>
  <si>
    <t>09/2017</t>
  </si>
  <si>
    <t>04/2019</t>
  </si>
  <si>
    <t>19.05.2022</t>
  </si>
  <si>
    <t xml:space="preserve">M/s Fedders Lloyd Corpn.Ltd.                    LOA 9551 &amp; 9556 dt.22.09.2015  </t>
  </si>
  <si>
    <t>27.20*</t>
  </si>
  <si>
    <t>132KV ABREL Sw. S/s.</t>
  </si>
  <si>
    <t>31.05.2022</t>
  </si>
  <si>
    <t>Benificiary work</t>
  </si>
  <si>
    <t xml:space="preserve"> Estimated Cost : Included with project award cost(contract cost) along with Transformer cost &amp; overhead cost ( such as transportation 5%,Contigency 3% &amp; price escallation 10% as per guide line of OERC.                                                                                                                                                                                   
 ** Awarded cost: Actual Contract value</t>
  </si>
  <si>
    <t>*Actual Expenditure is un-audited.Also minimum spill over work is going 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</si>
</sst>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17" fontId="4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2" fontId="2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7" fontId="1" fillId="0" borderId="1" xfId="0" quotePrefix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quotePrefix="1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6" workbookViewId="0">
      <selection activeCell="C6" sqref="C6"/>
    </sheetView>
  </sheetViews>
  <sheetFormatPr defaultRowHeight="15" x14ac:dyDescent="0.25"/>
  <cols>
    <col min="1" max="1" width="4.7109375" style="59" customWidth="1"/>
    <col min="2" max="2" width="31" style="2" customWidth="1"/>
    <col min="3" max="3" width="17.140625" style="2" customWidth="1"/>
    <col min="4" max="4" width="17.42578125" style="2" customWidth="1"/>
    <col min="5" max="5" width="18" style="2" customWidth="1"/>
    <col min="6" max="6" width="29" style="2" customWidth="1"/>
    <col min="7" max="7" width="14.42578125" style="2" customWidth="1"/>
    <col min="8" max="9" width="15.42578125" style="2" customWidth="1"/>
    <col min="10" max="10" width="11.7109375" style="2" customWidth="1"/>
    <col min="11" max="16384" width="9.140625" style="2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94.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</row>
    <row r="3" spans="1:9" x14ac:dyDescent="0.25">
      <c r="A3" s="6"/>
      <c r="B3" s="7"/>
      <c r="C3" s="7"/>
      <c r="D3" s="7"/>
      <c r="E3" s="7"/>
      <c r="F3" s="7"/>
      <c r="G3" s="7"/>
      <c r="H3" s="7"/>
      <c r="I3" s="7"/>
    </row>
    <row r="4" spans="1:9" ht="75" x14ac:dyDescent="0.25">
      <c r="A4" s="8">
        <v>1</v>
      </c>
      <c r="B4" s="9" t="s">
        <v>10</v>
      </c>
      <c r="C4" s="10" t="s">
        <v>11</v>
      </c>
      <c r="D4" s="11" t="s">
        <v>12</v>
      </c>
      <c r="E4" s="12" t="s">
        <v>13</v>
      </c>
      <c r="F4" s="13" t="s">
        <v>14</v>
      </c>
      <c r="G4" s="14">
        <v>41.43</v>
      </c>
      <c r="H4" s="14">
        <v>39.6</v>
      </c>
      <c r="I4" s="15">
        <f>38.21+0.65</f>
        <v>38.86</v>
      </c>
    </row>
    <row r="5" spans="1:9" ht="77.25" x14ac:dyDescent="0.25">
      <c r="A5" s="16">
        <v>2</v>
      </c>
      <c r="B5" s="17" t="s">
        <v>15</v>
      </c>
      <c r="C5" s="18" t="s">
        <v>16</v>
      </c>
      <c r="D5" s="18" t="s">
        <v>17</v>
      </c>
      <c r="E5" s="19" t="s">
        <v>13</v>
      </c>
      <c r="F5" s="20" t="s">
        <v>18</v>
      </c>
      <c r="G5" s="21">
        <v>55.71</v>
      </c>
      <c r="H5" s="22" t="s">
        <v>19</v>
      </c>
      <c r="I5" s="23">
        <f>34.46+3.62+0.55</f>
        <v>38.629999999999995</v>
      </c>
    </row>
    <row r="6" spans="1:9" ht="60" x14ac:dyDescent="0.25">
      <c r="A6" s="24">
        <v>3</v>
      </c>
      <c r="B6" s="25" t="s">
        <v>20</v>
      </c>
      <c r="C6" s="18" t="s">
        <v>21</v>
      </c>
      <c r="D6" s="18" t="s">
        <v>22</v>
      </c>
      <c r="E6" s="19" t="s">
        <v>23</v>
      </c>
      <c r="F6" s="20" t="s">
        <v>24</v>
      </c>
      <c r="G6" s="26">
        <v>26.32</v>
      </c>
      <c r="H6" s="27" t="s">
        <v>25</v>
      </c>
      <c r="I6" s="23">
        <f>25.98+0.13</f>
        <v>26.11</v>
      </c>
    </row>
    <row r="7" spans="1:9" s="30" customFormat="1" ht="61.5" x14ac:dyDescent="0.25">
      <c r="A7" s="8">
        <v>4</v>
      </c>
      <c r="B7" s="20" t="s">
        <v>26</v>
      </c>
      <c r="C7" s="28" t="s">
        <v>27</v>
      </c>
      <c r="D7" s="28" t="s">
        <v>12</v>
      </c>
      <c r="E7" s="4" t="s">
        <v>28</v>
      </c>
      <c r="F7" s="17" t="s">
        <v>29</v>
      </c>
      <c r="G7" s="27">
        <v>44.33</v>
      </c>
      <c r="H7" s="27">
        <v>46.8</v>
      </c>
      <c r="I7" s="29">
        <f>48.63+1.62</f>
        <v>50.25</v>
      </c>
    </row>
    <row r="8" spans="1:9" ht="61.5" x14ac:dyDescent="0.25">
      <c r="A8" s="8">
        <v>5</v>
      </c>
      <c r="B8" s="20" t="s">
        <v>30</v>
      </c>
      <c r="C8" s="28" t="s">
        <v>27</v>
      </c>
      <c r="D8" s="28" t="s">
        <v>31</v>
      </c>
      <c r="E8" s="4" t="s">
        <v>32</v>
      </c>
      <c r="F8" s="17" t="s">
        <v>33</v>
      </c>
      <c r="G8" s="29">
        <v>42.15</v>
      </c>
      <c r="H8" s="31">
        <v>40.17</v>
      </c>
      <c r="I8" s="14">
        <f>36.08+0.99</f>
        <v>37.07</v>
      </c>
    </row>
    <row r="9" spans="1:9" ht="46.5" x14ac:dyDescent="0.25">
      <c r="A9" s="16">
        <v>6</v>
      </c>
      <c r="B9" s="25" t="s">
        <v>34</v>
      </c>
      <c r="C9" s="18" t="s">
        <v>35</v>
      </c>
      <c r="D9" s="18" t="s">
        <v>22</v>
      </c>
      <c r="E9" s="19" t="s">
        <v>36</v>
      </c>
      <c r="F9" s="20" t="s">
        <v>37</v>
      </c>
      <c r="G9" s="32">
        <v>16.46</v>
      </c>
      <c r="H9" s="16" t="s">
        <v>38</v>
      </c>
      <c r="I9" s="23">
        <f>10.9+0.85</f>
        <v>11.75</v>
      </c>
    </row>
    <row r="10" spans="1:9" ht="45.75" x14ac:dyDescent="0.25">
      <c r="A10" s="33">
        <v>7</v>
      </c>
      <c r="B10" s="25" t="s">
        <v>39</v>
      </c>
      <c r="C10" s="11" t="s">
        <v>16</v>
      </c>
      <c r="D10" s="11" t="s">
        <v>40</v>
      </c>
      <c r="E10" s="34" t="s">
        <v>41</v>
      </c>
      <c r="F10" s="20" t="s">
        <v>42</v>
      </c>
      <c r="G10" s="32">
        <v>48.17</v>
      </c>
      <c r="H10" s="16" t="s">
        <v>43</v>
      </c>
      <c r="I10" s="23">
        <f>37.4+0.73</f>
        <v>38.129999999999995</v>
      </c>
    </row>
    <row r="11" spans="1:9" ht="60" x14ac:dyDescent="0.25">
      <c r="A11" s="35">
        <v>8</v>
      </c>
      <c r="B11" s="25" t="s">
        <v>44</v>
      </c>
      <c r="C11" s="11" t="s">
        <v>16</v>
      </c>
      <c r="D11" s="11" t="s">
        <v>40</v>
      </c>
      <c r="E11" s="34" t="s">
        <v>45</v>
      </c>
      <c r="F11" s="20" t="s">
        <v>46</v>
      </c>
      <c r="G11" s="36">
        <v>42.71</v>
      </c>
      <c r="H11" s="36" t="s">
        <v>47</v>
      </c>
      <c r="I11" s="23">
        <f>34.77+0.73</f>
        <v>35.5</v>
      </c>
    </row>
    <row r="12" spans="1:9" ht="120" x14ac:dyDescent="0.25">
      <c r="A12" s="8">
        <v>9</v>
      </c>
      <c r="B12" s="20" t="s">
        <v>48</v>
      </c>
      <c r="C12" s="37" t="s">
        <v>49</v>
      </c>
      <c r="D12" s="37" t="s">
        <v>45</v>
      </c>
      <c r="E12" s="4" t="s">
        <v>28</v>
      </c>
      <c r="F12" s="13" t="s">
        <v>50</v>
      </c>
      <c r="G12" s="22">
        <v>37.69</v>
      </c>
      <c r="H12" s="27">
        <v>37.42</v>
      </c>
      <c r="I12" s="38">
        <f>38.01+0.9</f>
        <v>38.909999999999997</v>
      </c>
    </row>
    <row r="13" spans="1:9" ht="76.5" x14ac:dyDescent="0.25">
      <c r="A13" s="8">
        <v>10</v>
      </c>
      <c r="B13" s="20" t="s">
        <v>51</v>
      </c>
      <c r="C13" s="37" t="s">
        <v>52</v>
      </c>
      <c r="D13" s="37" t="s">
        <v>17</v>
      </c>
      <c r="E13" s="39" t="s">
        <v>53</v>
      </c>
      <c r="F13" s="17" t="s">
        <v>54</v>
      </c>
      <c r="G13" s="27">
        <v>22.32</v>
      </c>
      <c r="H13" s="27">
        <v>16.46</v>
      </c>
      <c r="I13" s="27">
        <f>16.31+0.17</f>
        <v>16.48</v>
      </c>
    </row>
    <row r="14" spans="1:9" ht="46.5" x14ac:dyDescent="0.25">
      <c r="A14" s="40">
        <v>11</v>
      </c>
      <c r="B14" s="9" t="s">
        <v>55</v>
      </c>
      <c r="C14" s="18" t="s">
        <v>56</v>
      </c>
      <c r="D14" s="18" t="s">
        <v>17</v>
      </c>
      <c r="E14" s="41" t="s">
        <v>57</v>
      </c>
      <c r="F14" s="20" t="s">
        <v>58</v>
      </c>
      <c r="G14" s="42">
        <v>25.12</v>
      </c>
      <c r="H14" s="42">
        <v>22.79</v>
      </c>
      <c r="I14" s="43">
        <v>21.61</v>
      </c>
    </row>
    <row r="15" spans="1:9" ht="60.75" x14ac:dyDescent="0.25">
      <c r="A15" s="44">
        <v>12</v>
      </c>
      <c r="B15" s="9" t="s">
        <v>59</v>
      </c>
      <c r="C15" s="18" t="s">
        <v>60</v>
      </c>
      <c r="D15" s="14" t="s">
        <v>61</v>
      </c>
      <c r="E15" s="41" t="s">
        <v>62</v>
      </c>
      <c r="F15" s="20" t="s">
        <v>63</v>
      </c>
      <c r="G15" s="42">
        <v>39.17</v>
      </c>
      <c r="H15" s="42">
        <v>30.69</v>
      </c>
      <c r="I15" s="43">
        <f>24.65+0.8</f>
        <v>25.45</v>
      </c>
    </row>
    <row r="16" spans="1:9" ht="105" x14ac:dyDescent="0.25">
      <c r="A16" s="24">
        <v>13</v>
      </c>
      <c r="B16" s="45" t="s">
        <v>64</v>
      </c>
      <c r="C16" s="46">
        <v>43645</v>
      </c>
      <c r="D16" s="47" t="s">
        <v>65</v>
      </c>
      <c r="E16" s="41" t="s">
        <v>66</v>
      </c>
      <c r="F16" s="45" t="s">
        <v>67</v>
      </c>
      <c r="G16" s="48" t="s">
        <v>68</v>
      </c>
      <c r="H16" s="48" t="s">
        <v>68</v>
      </c>
      <c r="I16" s="48">
        <f>171.79</f>
        <v>171.79</v>
      </c>
    </row>
    <row r="17" spans="1:11" s="53" customFormat="1" ht="122.25" x14ac:dyDescent="0.25">
      <c r="A17" s="32">
        <v>14</v>
      </c>
      <c r="B17" s="49" t="s">
        <v>69</v>
      </c>
      <c r="C17" s="50" t="s">
        <v>70</v>
      </c>
      <c r="D17" s="51" t="s">
        <v>71</v>
      </c>
      <c r="E17" s="52" t="s">
        <v>72</v>
      </c>
      <c r="F17" s="25" t="s">
        <v>73</v>
      </c>
      <c r="G17" s="14" t="s">
        <v>74</v>
      </c>
      <c r="H17" s="50" t="s">
        <v>75</v>
      </c>
      <c r="I17" s="32">
        <f>106.7+4.85</f>
        <v>111.55</v>
      </c>
    </row>
    <row r="18" spans="1:11" ht="75.75" x14ac:dyDescent="0.25">
      <c r="A18" s="16">
        <v>15</v>
      </c>
      <c r="B18" s="25" t="s">
        <v>76</v>
      </c>
      <c r="C18" s="28" t="s">
        <v>77</v>
      </c>
      <c r="D18" s="28" t="s">
        <v>71</v>
      </c>
      <c r="E18" s="54" t="s">
        <v>78</v>
      </c>
      <c r="F18" s="20" t="s">
        <v>79</v>
      </c>
      <c r="G18" s="36">
        <v>48.4</v>
      </c>
      <c r="H18" s="36">
        <v>33.01</v>
      </c>
      <c r="I18" s="23">
        <f>30.75+0.72</f>
        <v>31.47</v>
      </c>
      <c r="K18" s="55"/>
    </row>
    <row r="19" spans="1:11" x14ac:dyDescent="0.25">
      <c r="A19" s="56"/>
      <c r="B19" s="56"/>
      <c r="C19" s="56"/>
      <c r="D19" s="56"/>
      <c r="E19" s="56"/>
      <c r="F19" s="56"/>
      <c r="G19" s="56"/>
      <c r="H19" s="56"/>
      <c r="I19" s="56"/>
    </row>
    <row r="20" spans="1:11" x14ac:dyDescent="0.25">
      <c r="A20" s="57"/>
      <c r="B20" s="57"/>
      <c r="C20" s="57"/>
      <c r="D20" s="57"/>
      <c r="E20" s="57"/>
      <c r="F20" s="57"/>
      <c r="G20" s="57"/>
      <c r="H20" s="57"/>
      <c r="I20" s="57"/>
    </row>
    <row r="21" spans="1:11" x14ac:dyDescent="0.25">
      <c r="A21" s="58"/>
    </row>
    <row r="22" spans="1:11" x14ac:dyDescent="0.25">
      <c r="A22" s="58"/>
    </row>
    <row r="23" spans="1:11" x14ac:dyDescent="0.25">
      <c r="A23" s="58"/>
    </row>
    <row r="24" spans="1:11" x14ac:dyDescent="0.25">
      <c r="A24" s="58"/>
    </row>
    <row r="25" spans="1:11" x14ac:dyDescent="0.25">
      <c r="A25" s="58"/>
    </row>
    <row r="26" spans="1:11" x14ac:dyDescent="0.25">
      <c r="A26" s="58"/>
    </row>
    <row r="27" spans="1:11" x14ac:dyDescent="0.25">
      <c r="A27" s="58"/>
    </row>
    <row r="28" spans="1:11" x14ac:dyDescent="0.25">
      <c r="A28" s="58"/>
    </row>
    <row r="29" spans="1:11" x14ac:dyDescent="0.25">
      <c r="A29" s="58"/>
    </row>
    <row r="30" spans="1:11" x14ac:dyDescent="0.25">
      <c r="A30" s="58"/>
    </row>
    <row r="31" spans="1:11" x14ac:dyDescent="0.25">
      <c r="A31" s="58"/>
    </row>
    <row r="32" spans="1:11" x14ac:dyDescent="0.25">
      <c r="A32" s="58"/>
    </row>
    <row r="33" spans="1:1" x14ac:dyDescent="0.25">
      <c r="A33" s="58"/>
    </row>
    <row r="34" spans="1:1" x14ac:dyDescent="0.25">
      <c r="A34" s="58"/>
    </row>
    <row r="35" spans="1:1" x14ac:dyDescent="0.25">
      <c r="A35" s="58"/>
    </row>
    <row r="36" spans="1:1" x14ac:dyDescent="0.25">
      <c r="A36" s="58"/>
    </row>
    <row r="37" spans="1:1" x14ac:dyDescent="0.25">
      <c r="A37" s="58"/>
    </row>
    <row r="38" spans="1:1" x14ac:dyDescent="0.25">
      <c r="A38" s="58"/>
    </row>
  </sheetData>
  <mergeCells count="3">
    <mergeCell ref="A1:I1"/>
    <mergeCell ref="A19:I19"/>
    <mergeCell ref="A20:I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="60" zoomScaleNormal="100" workbookViewId="0">
      <selection activeCell="S5" sqref="S5"/>
    </sheetView>
  </sheetViews>
  <sheetFormatPr defaultRowHeight="15" x14ac:dyDescent="0.2"/>
  <cols>
    <col min="1" max="1" width="4.7109375" style="71" customWidth="1"/>
    <col min="2" max="2" width="29.42578125" style="60" customWidth="1"/>
    <col min="3" max="3" width="17.140625" style="60" customWidth="1"/>
    <col min="4" max="4" width="17.42578125" style="60" customWidth="1"/>
    <col min="5" max="5" width="18" style="60" customWidth="1"/>
    <col min="6" max="6" width="32.28515625" style="60" customWidth="1"/>
    <col min="7" max="7" width="13" style="60" customWidth="1"/>
    <col min="8" max="8" width="12" style="60" customWidth="1"/>
    <col min="9" max="9" width="15.5703125" style="60" customWidth="1"/>
    <col min="10" max="10" width="11.5703125" style="60" customWidth="1"/>
    <col min="11" max="11" width="9.140625" style="60" hidden="1" customWidth="1"/>
    <col min="12" max="16384" width="9.140625" style="60"/>
  </cols>
  <sheetData>
    <row r="1" spans="1:11" ht="15.75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11" ht="94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1" x14ac:dyDescent="0.2">
      <c r="A3" s="6"/>
      <c r="B3" s="7"/>
      <c r="C3" s="7"/>
      <c r="D3" s="7"/>
      <c r="E3" s="7"/>
      <c r="F3" s="7"/>
      <c r="G3" s="7"/>
      <c r="H3" s="7"/>
      <c r="I3" s="7"/>
    </row>
    <row r="4" spans="1:11" s="30" customFormat="1" ht="120" x14ac:dyDescent="0.25">
      <c r="A4" s="6">
        <v>1</v>
      </c>
      <c r="B4" s="45" t="s">
        <v>81</v>
      </c>
      <c r="C4" s="61" t="s">
        <v>82</v>
      </c>
      <c r="D4" s="61" t="s">
        <v>83</v>
      </c>
      <c r="E4" s="7" t="s">
        <v>84</v>
      </c>
      <c r="F4" s="45" t="s">
        <v>85</v>
      </c>
      <c r="G4" s="7">
        <f>18.17+14.35</f>
        <v>32.520000000000003</v>
      </c>
      <c r="H4" s="7">
        <f>18.17+14.35</f>
        <v>32.520000000000003</v>
      </c>
      <c r="I4" s="7" t="s">
        <v>86</v>
      </c>
      <c r="K4" s="30">
        <f>32.48+0.64</f>
        <v>33.119999999999997</v>
      </c>
    </row>
    <row r="5" spans="1:11" ht="75" x14ac:dyDescent="0.2">
      <c r="A5" s="6">
        <v>2</v>
      </c>
      <c r="B5" s="45" t="s">
        <v>87</v>
      </c>
      <c r="C5" s="61" t="s">
        <v>16</v>
      </c>
      <c r="D5" s="61" t="s">
        <v>88</v>
      </c>
      <c r="E5" s="7" t="s">
        <v>89</v>
      </c>
      <c r="F5" s="45" t="s">
        <v>90</v>
      </c>
      <c r="G5" s="48" t="s">
        <v>91</v>
      </c>
      <c r="H5" s="7">
        <v>95.34</v>
      </c>
      <c r="I5" s="48" t="s">
        <v>92</v>
      </c>
    </row>
    <row r="6" spans="1:11" ht="30.75" x14ac:dyDescent="0.2">
      <c r="A6" s="32">
        <v>3</v>
      </c>
      <c r="B6" s="45" t="s">
        <v>93</v>
      </c>
      <c r="C6" s="62" t="s">
        <v>16</v>
      </c>
      <c r="D6" s="61" t="s">
        <v>94</v>
      </c>
      <c r="E6" s="26" t="s">
        <v>95</v>
      </c>
      <c r="F6" s="45" t="s">
        <v>96</v>
      </c>
      <c r="G6" s="55">
        <v>35.72</v>
      </c>
      <c r="H6" s="55">
        <v>35.72</v>
      </c>
      <c r="I6" s="26" t="s">
        <v>97</v>
      </c>
      <c r="K6" s="60">
        <f>27.49+0.44</f>
        <v>27.93</v>
      </c>
    </row>
    <row r="7" spans="1:11" ht="60" x14ac:dyDescent="0.2">
      <c r="A7" s="16">
        <v>4</v>
      </c>
      <c r="B7" s="20" t="s">
        <v>98</v>
      </c>
      <c r="C7" s="61" t="s">
        <v>99</v>
      </c>
      <c r="D7" s="61" t="s">
        <v>100</v>
      </c>
      <c r="E7" s="26" t="s">
        <v>101</v>
      </c>
      <c r="F7" s="20" t="s">
        <v>102</v>
      </c>
      <c r="G7" s="26">
        <v>36.61</v>
      </c>
      <c r="H7" s="6">
        <v>33.590000000000003</v>
      </c>
      <c r="I7" s="7" t="s">
        <v>103</v>
      </c>
      <c r="K7" s="60">
        <f>26.94+1.03</f>
        <v>27.970000000000002</v>
      </c>
    </row>
    <row r="8" spans="1:11" ht="45.75" x14ac:dyDescent="0.2">
      <c r="A8" s="16">
        <v>5</v>
      </c>
      <c r="B8" s="20" t="s">
        <v>104</v>
      </c>
      <c r="C8" s="61" t="s">
        <v>105</v>
      </c>
      <c r="D8" s="61" t="s">
        <v>106</v>
      </c>
      <c r="E8" s="26" t="s">
        <v>107</v>
      </c>
      <c r="F8" s="45" t="s">
        <v>108</v>
      </c>
      <c r="G8" s="24">
        <v>46.84</v>
      </c>
      <c r="H8" s="63">
        <v>41.8</v>
      </c>
      <c r="I8" s="7" t="s">
        <v>109</v>
      </c>
      <c r="K8" s="60">
        <f>31.75+0.83</f>
        <v>32.58</v>
      </c>
    </row>
    <row r="9" spans="1:11" ht="60.75" x14ac:dyDescent="0.2">
      <c r="A9" s="16">
        <v>6</v>
      </c>
      <c r="B9" s="64" t="s">
        <v>110</v>
      </c>
      <c r="C9" s="61" t="s">
        <v>111</v>
      </c>
      <c r="D9" s="61" t="s">
        <v>88</v>
      </c>
      <c r="E9" s="16" t="s">
        <v>112</v>
      </c>
      <c r="F9" s="64" t="s">
        <v>113</v>
      </c>
      <c r="G9" s="24">
        <v>81.87</v>
      </c>
      <c r="H9" s="24">
        <v>77.760000000000005</v>
      </c>
      <c r="I9" s="55" t="s">
        <v>114</v>
      </c>
      <c r="K9" s="60">
        <f>74.33+3.45</f>
        <v>77.78</v>
      </c>
    </row>
    <row r="10" spans="1:11" ht="30" x14ac:dyDescent="0.2">
      <c r="A10" s="16">
        <v>7</v>
      </c>
      <c r="B10" s="64" t="s">
        <v>115</v>
      </c>
      <c r="C10" s="61" t="s">
        <v>116</v>
      </c>
      <c r="D10" s="65" t="s">
        <v>117</v>
      </c>
      <c r="E10" s="61" t="s">
        <v>118</v>
      </c>
      <c r="F10" s="64" t="s">
        <v>119</v>
      </c>
      <c r="G10" s="63">
        <v>70.16</v>
      </c>
      <c r="H10" s="24">
        <v>66.39</v>
      </c>
      <c r="I10" s="55" t="s">
        <v>120</v>
      </c>
    </row>
    <row r="11" spans="1:11" ht="76.5" x14ac:dyDescent="0.2">
      <c r="A11" s="16">
        <v>8</v>
      </c>
      <c r="B11" s="64" t="s">
        <v>121</v>
      </c>
      <c r="C11" s="61" t="s">
        <v>122</v>
      </c>
      <c r="D11" s="61" t="s">
        <v>123</v>
      </c>
      <c r="E11" s="16" t="s">
        <v>124</v>
      </c>
      <c r="F11" s="64" t="s">
        <v>125</v>
      </c>
      <c r="G11" s="24">
        <v>29.15</v>
      </c>
      <c r="H11" s="24">
        <v>27.95</v>
      </c>
      <c r="I11" s="55" t="s">
        <v>126</v>
      </c>
      <c r="K11" s="55"/>
    </row>
    <row r="12" spans="1:11" x14ac:dyDescent="0.2">
      <c r="A12" s="32">
        <v>9</v>
      </c>
      <c r="B12" s="64" t="s">
        <v>127</v>
      </c>
      <c r="C12" s="24"/>
      <c r="D12" s="24"/>
      <c r="E12" s="16" t="s">
        <v>128</v>
      </c>
      <c r="F12" s="25"/>
      <c r="G12" s="66" t="s">
        <v>129</v>
      </c>
      <c r="H12" s="66"/>
      <c r="I12" s="66"/>
    </row>
    <row r="13" spans="1:11" x14ac:dyDescent="0.2">
      <c r="A13" s="67" t="s">
        <v>130</v>
      </c>
      <c r="B13" s="67"/>
      <c r="C13" s="67"/>
      <c r="D13" s="67"/>
      <c r="E13" s="67"/>
      <c r="F13" s="67"/>
      <c r="G13" s="67"/>
      <c r="H13" s="67"/>
      <c r="I13" s="67"/>
    </row>
    <row r="14" spans="1:11" s="69" customFormat="1" x14ac:dyDescent="0.2">
      <c r="A14" s="68" t="s">
        <v>131</v>
      </c>
      <c r="B14" s="68"/>
      <c r="C14" s="68"/>
      <c r="D14" s="68"/>
      <c r="E14" s="68"/>
      <c r="F14" s="68"/>
      <c r="G14" s="68"/>
      <c r="H14" s="68"/>
      <c r="I14" s="68"/>
      <c r="J14" s="69">
        <f>27.13+0.07</f>
        <v>27.2</v>
      </c>
    </row>
    <row r="15" spans="1:11" x14ac:dyDescent="0.2">
      <c r="A15" s="70"/>
    </row>
    <row r="16" spans="1:11" x14ac:dyDescent="0.2">
      <c r="A16" s="70"/>
    </row>
    <row r="17" spans="1:6" x14ac:dyDescent="0.2">
      <c r="A17" s="70"/>
    </row>
    <row r="18" spans="1:6" x14ac:dyDescent="0.2">
      <c r="A18" s="70"/>
    </row>
    <row r="19" spans="1:6" x14ac:dyDescent="0.2">
      <c r="A19" s="70"/>
      <c r="F19" s="60">
        <v>1350.0974900000001</v>
      </c>
    </row>
    <row r="20" spans="1:6" x14ac:dyDescent="0.2">
      <c r="A20" s="70"/>
      <c r="F20" s="60">
        <f>SUM(F17:F19)</f>
        <v>1350.0974900000001</v>
      </c>
    </row>
    <row r="21" spans="1:6" x14ac:dyDescent="0.2">
      <c r="A21" s="70"/>
    </row>
    <row r="22" spans="1:6" x14ac:dyDescent="0.2">
      <c r="A22" s="70"/>
    </row>
    <row r="23" spans="1:6" x14ac:dyDescent="0.2">
      <c r="A23" s="70"/>
    </row>
    <row r="24" spans="1:6" x14ac:dyDescent="0.2">
      <c r="A24" s="70"/>
    </row>
    <row r="25" spans="1:6" x14ac:dyDescent="0.2">
      <c r="A25" s="70"/>
    </row>
    <row r="26" spans="1:6" x14ac:dyDescent="0.2">
      <c r="A26" s="70"/>
    </row>
    <row r="27" spans="1:6" x14ac:dyDescent="0.2">
      <c r="A27" s="70"/>
    </row>
    <row r="28" spans="1:6" x14ac:dyDescent="0.2">
      <c r="A28" s="70"/>
    </row>
    <row r="29" spans="1:6" x14ac:dyDescent="0.2">
      <c r="A29" s="70"/>
    </row>
    <row r="30" spans="1:6" x14ac:dyDescent="0.2">
      <c r="A30" s="70"/>
    </row>
    <row r="31" spans="1:6" x14ac:dyDescent="0.2">
      <c r="A31" s="70"/>
    </row>
    <row r="32" spans="1:6" x14ac:dyDescent="0.2">
      <c r="A32" s="70"/>
    </row>
  </sheetData>
  <mergeCells count="4">
    <mergeCell ref="A1:I1"/>
    <mergeCell ref="G12:I12"/>
    <mergeCell ref="A13:I13"/>
    <mergeCell ref="A14:I1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FY 2021-22</vt:lpstr>
      <vt:lpstr>FY 2022-23</vt:lpstr>
      <vt:lpstr>'FY 2022-23'!Print_Area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2023-01-17T06:44:58Z</dcterms:modified>
</cp:coreProperties>
</file>